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<sst xmlns="http://schemas.openxmlformats.org/spreadsheetml/2006/main" count="22" uniqueCount="20">
  <si>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</si>
  <si>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单位（签章）：阜康市人民政府博峰街办事处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</si>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</sst>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7" sqref="H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1.06</v>
      </c>
      <c r="C5" s="16">
        <f>C6+C7+C8+C11</f>
        <v>1.06</v>
      </c>
      <c r="D5" s="16">
        <f>D6+D7+D8+D11</f>
        <v>0.12</v>
      </c>
      <c r="E5" s="16">
        <f>E6+E7+E8+E11</f>
        <v>0.12</v>
      </c>
      <c r="F5" s="17">
        <f t="shared" ref="F5:F11" si="0">IF(B5=D5,"与上年持平",IF(B5=0,D5/D5,(D5/B5-1)))</f>
        <v>-0.886792452830189</v>
      </c>
      <c r="G5" s="17">
        <f t="shared" ref="G5:G11" si="1">IF(C5=E5,"与上年持平",IF(C5=0,E5/E5,(E5/C5-1)))</f>
        <v>-0.886792452830189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1.06</v>
      </c>
      <c r="C8" s="27">
        <f>C9+C10</f>
        <v>1.06</v>
      </c>
      <c r="D8" s="27">
        <f>D9+D10</f>
        <v>0.12</v>
      </c>
      <c r="E8" s="27">
        <f>E9+E10</f>
        <v>0.12</v>
      </c>
      <c r="F8" s="25">
        <f t="shared" si="0"/>
        <v>-0.886792452830189</v>
      </c>
      <c r="G8" s="25">
        <f t="shared" si="1"/>
        <v>-0.886792452830189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1.06</v>
      </c>
      <c r="C10" s="24">
        <v>1.06</v>
      </c>
      <c r="D10" s="24">
        <v>0.12</v>
      </c>
      <c r="E10" s="24">
        <v>0.12</v>
      </c>
      <c r="F10" s="25">
        <f t="shared" si="0"/>
        <v>-0.886792452830189</v>
      </c>
      <c r="G10" s="25">
        <f t="shared" si="1"/>
        <v>-0.886792452830189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2052-12.8.2.20324</vt:lpwstr>
  </property>
  <property fmtid="{D5CDD505-2E9C-101B-9397-08002B2CF9AE}" pid="3" name="ICV">
    <vt:lpwstr>69D1A8BFA7E44E8F833D905265AD6636_13</vt:lpwstr>
  </property>
</Properties>
</file>